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Z:\04_FM\Möbel_Einrichtung\2025_Rahmenvertrag_Moebel-Regionen\04_LV\02_LV_Aktuell\"/>
    </mc:Choice>
  </mc:AlternateContent>
  <xr:revisionPtr revIDLastSave="0" documentId="13_ncr:1_{C499A5A4-31A8-4732-B8F6-4D79D0B1C380}" xr6:coauthVersionLast="36" xr6:coauthVersionMax="36" xr10:uidLastSave="{00000000-0000-0000-0000-000000000000}"/>
  <bookViews>
    <workbookView xWindow="0" yWindow="0" windowWidth="28800" windowHeight="12225" xr2:uid="{D4FF0A82-7382-47FB-A5B8-9D7F5729E348}"/>
  </bookViews>
  <sheets>
    <sheet name="Preisblatt" sheetId="1" r:id="rId1"/>
  </sheets>
  <definedNames>
    <definedName name="_xlnm._FilterDatabase" localSheetId="0" hidden="1">Preisblatt!$A$3:$E$3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1" l="1"/>
  <c r="E42" i="1"/>
  <c r="E41" i="1"/>
  <c r="E26" i="1"/>
  <c r="E29" i="1" l="1"/>
  <c r="E30" i="1"/>
  <c r="E31" i="1"/>
  <c r="E32" i="1"/>
  <c r="E33" i="1"/>
  <c r="E34" i="1"/>
  <c r="E35" i="1"/>
  <c r="E36" i="1"/>
  <c r="E37" i="1"/>
  <c r="E38" i="1"/>
  <c r="E39" i="1"/>
  <c r="E40" i="1"/>
  <c r="E4" i="1"/>
  <c r="E22" i="1" l="1"/>
  <c r="E23" i="1"/>
  <c r="E24" i="1"/>
  <c r="E25" i="1"/>
  <c r="E27" i="1"/>
  <c r="E28" i="1"/>
  <c r="E16" i="1"/>
  <c r="E17" i="1"/>
  <c r="E18" i="1"/>
  <c r="E15" i="1"/>
  <c r="E19" i="1"/>
  <c r="E20" i="1"/>
  <c r="E21" i="1"/>
  <c r="E14" i="1"/>
  <c r="E5" i="1" l="1"/>
  <c r="E6" i="1"/>
  <c r="E7" i="1"/>
  <c r="E8" i="1"/>
  <c r="E9" i="1"/>
  <c r="E10" i="1"/>
  <c r="E11" i="1"/>
  <c r="E12" i="1"/>
  <c r="E13" i="1"/>
  <c r="E44" i="1" l="1"/>
  <c r="E45" i="1" s="1"/>
  <c r="E46" i="1" l="1"/>
</calcChain>
</file>

<file path=xl/sharedStrings.xml><?xml version="1.0" encoding="utf-8"?>
<sst xmlns="http://schemas.openxmlformats.org/spreadsheetml/2006/main" count="90" uniqueCount="90">
  <si>
    <t>Kurzbezeichnung</t>
  </si>
  <si>
    <t xml:space="preserve">Nr. </t>
  </si>
  <si>
    <t>Umsatzsteuer in €</t>
  </si>
  <si>
    <t>Gesamtpreis in € (brutto)</t>
  </si>
  <si>
    <t>Menge</t>
  </si>
  <si>
    <r>
      <t>Gesamtpreis in € (netto) (</t>
    </r>
    <r>
      <rPr>
        <b/>
        <i/>
        <sz val="14"/>
        <color theme="1"/>
        <rFont val="Calibri"/>
        <family val="2"/>
        <scheme val="minor"/>
      </rPr>
      <t>Wertungspreis</t>
    </r>
    <r>
      <rPr>
        <sz val="11"/>
        <color theme="1"/>
        <rFont val="Calibri"/>
        <family val="2"/>
        <scheme val="minor"/>
      </rPr>
      <t>)</t>
    </r>
  </si>
  <si>
    <t>Preis pro Einheit, in € (netto)</t>
  </si>
  <si>
    <t>Gesamtpreis pro Position, in € (netto)</t>
  </si>
  <si>
    <t>1.1</t>
  </si>
  <si>
    <t>1.2</t>
  </si>
  <si>
    <t>1.3</t>
  </si>
  <si>
    <t>1.4</t>
  </si>
  <si>
    <t>1.5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</si>
  <si>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</si>
  <si>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</si>
  <si>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</si>
  <si>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</si>
  <si>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</si>
  <si>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</si>
  <si>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</si>
  <si>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</si>
  <si>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</si>
  <si>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</si>
  <si>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</si>
  <si>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</si>
  <si>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</si>
  <si>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</si>
  <si>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</si>
  <si>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2.1</t>
  </si>
  <si>
    <t>2.2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</si>
  <si>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</si>
  <si>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</si>
  <si>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</si>
  <si>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</si>
  <si>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</si>
  <si>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</si>
  <si>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</si>
  <si>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</si>
  <si>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</si>
  <si>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</si>
  <si>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5.1</t>
  </si>
  <si>
    <t>Bitte füllen Sie die gelb markierten Zellen E4 bis E41 aus. Die restlichen Angaben werden automatisch errechnet.
Die  Positionen verstehen sich inkl. aller Nebenkosten.</t>
  </si>
  <si>
    <t>Preisblatt Vergabe 2026-04506</t>
  </si>
  <si>
    <t>Elektrisch höhenverstellbare Tische (Doppelarbeitsplatz)</t>
  </si>
  <si>
    <t>Elektrisch höhenverstellbarer Tisch (Einzelarbeitsplatz)</t>
  </si>
  <si>
    <t>vertikale Kabelführung</t>
  </si>
  <si>
    <t>Distanzhalter (Klemmschutz)</t>
  </si>
  <si>
    <t>Anbautisch vor-Kopf-Montage</t>
  </si>
  <si>
    <t>Trennwand (Doppelbench)</t>
  </si>
  <si>
    <t>Trennwand (Einzeltisch)</t>
  </si>
  <si>
    <t>Unterbauschublade</t>
  </si>
  <si>
    <t>LED Stehleuchte (Doppelbench)</t>
  </si>
  <si>
    <t>LED Stehleuchte (Einzelplatz)</t>
  </si>
  <si>
    <t>Bürodrehsessel (Stoff)</t>
  </si>
  <si>
    <t>Bürodrehsessel (Kunstleder)</t>
  </si>
  <si>
    <t>Aktenschränke (2 OH)</t>
  </si>
  <si>
    <t>Aktenregal (2 OH)</t>
  </si>
  <si>
    <t>Aufsatzregal (1 OH)</t>
  </si>
  <si>
    <t>Aktenschrank (3 OH)</t>
  </si>
  <si>
    <t>Aktenregal (3 OH)</t>
  </si>
  <si>
    <t>Aktenschrank (3 OH) Schiebetüren</t>
  </si>
  <si>
    <t>Akten-Aufsatzschrank (3 OH)</t>
  </si>
  <si>
    <t>Akten-Aufsatzregal (3 OH)</t>
  </si>
  <si>
    <t>Tisch Aufenthaltsraum rechteckig</t>
  </si>
  <si>
    <t>Kunststoff-Stuhl, stapelbar</t>
  </si>
  <si>
    <t>Sitzbank mit Sockel</t>
  </si>
  <si>
    <t>2.3</t>
  </si>
  <si>
    <t>Besprechungstisch, rechteckig</t>
  </si>
  <si>
    <t>Einzeltisch, rund</t>
  </si>
  <si>
    <t>Stehtisch, rechteckig</t>
  </si>
  <si>
    <t>Besprechungsstuhl Freischwinger (stapelbar)</t>
  </si>
  <si>
    <t>Barhocker</t>
  </si>
  <si>
    <t>5.2</t>
  </si>
  <si>
    <t>5.3</t>
  </si>
  <si>
    <t>5.4</t>
  </si>
  <si>
    <t>5.5</t>
  </si>
  <si>
    <t>5.7</t>
  </si>
  <si>
    <t>5.6</t>
  </si>
  <si>
    <t>Garderobenständer</t>
  </si>
  <si>
    <t>Toolbox</t>
  </si>
  <si>
    <t>Whiteboard Büro + Aufenthaltsraum</t>
  </si>
  <si>
    <t>Whiteboard Besprechung</t>
  </si>
  <si>
    <t>Pinnboard Besprechung</t>
  </si>
  <si>
    <t>DL Planung/Beratung</t>
  </si>
  <si>
    <t>DL Montage</t>
  </si>
  <si>
    <t>DL Restmöbelabholung</t>
  </si>
  <si>
    <t>Fachgerechte Entsorgung</t>
  </si>
  <si>
    <t>DL Inventarisierung</t>
  </si>
  <si>
    <t>Service / After Sales</t>
  </si>
  <si>
    <t>Kilometerpauschale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</si>
</sst>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0" fillId="2" borderId="0" xfId="0" applyFill="1" applyBorder="1"/>
    <xf numFmtId="0" fontId="2" fillId="2" borderId="6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/>
    </xf>
    <xf numFmtId="164" fontId="1" fillId="0" borderId="10" xfId="0" applyNumberFormat="1" applyFont="1" applyBorder="1" applyAlignment="1"/>
    <xf numFmtId="164" fontId="1" fillId="0" borderId="1" xfId="0" applyNumberFormat="1" applyFont="1" applyBorder="1" applyAlignme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164" fontId="0" fillId="3" borderId="8" xfId="0" applyNumberFormat="1" applyFont="1" applyFill="1" applyBorder="1" applyAlignment="1" applyProtection="1">
      <alignment horizontal="center" vertical="center"/>
    </xf>
    <xf numFmtId="164" fontId="0" fillId="4" borderId="10" xfId="0" applyNumberFormat="1" applyFont="1" applyFill="1" applyBorder="1" applyAlignment="1" applyProtection="1">
      <alignment horizontal="center" vertical="center"/>
      <protection locked="0"/>
    </xf>
    <xf numFmtId="49" fontId="0" fillId="0" borderId="11" xfId="0" applyNumberFormat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16" xfId="0" applyBorder="1"/>
    <xf numFmtId="0" fontId="0" fillId="0" borderId="17" xfId="0" applyFill="1" applyBorder="1"/>
    <xf numFmtId="0" fontId="0" fillId="0" borderId="16" xfId="0" applyFill="1" applyBorder="1"/>
    <xf numFmtId="0" fontId="0" fillId="0" borderId="16" xfId="0" applyFill="1" applyBorder="1" applyAlignment="1">
      <alignment wrapText="1"/>
    </xf>
    <xf numFmtId="0" fontId="0" fillId="0" borderId="18" xfId="0" applyNumberFormat="1" applyBorder="1" applyAlignment="1">
      <alignment horizontal="center" vertical="center"/>
    </xf>
    <xf numFmtId="0" fontId="0" fillId="0" borderId="8" xfId="0" applyBorder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5" fillId="0" borderId="12" xfId="0" applyNumberFormat="1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373064</xdr:colOff>
      <xdr:row>1</xdr:row>
      <xdr:rowOff>57945</xdr:rowOff>
    </xdr:from>
    <xdr:ext cx="4290329" cy="896936"/>
    <xdr:pic>
      <xdr:nvPicPr>
        <xdr:cNvPr id="2" name="Grafik 1">
          <a:extLst>
            <a:ext uri="{FF2B5EF4-FFF2-40B4-BE49-F238E27FC236}">
              <a16:creationId xmlns:a16="http://schemas.microsoft.com/office/drawing/2014/main" id="{93AC8751-7093-4BB2-A964-BA6E18370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4714" y="248445"/>
          <a:ext cx="4290329" cy="89693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E6E5F-C8FF-43B6-8787-911942E82C87}">
  <sheetPr codeName="Tabelle1">
    <pageSetUpPr fitToPage="1"/>
  </sheetPr>
  <dimension ref="A1:E70"/>
  <sheetViews>
    <sheetView tabSelected="1" zoomScaleNormal="100" workbookViewId="0">
      <selection activeCell="C11" sqref="C11"/>
    </sheetView>
  </sheetViews>
  <sheetFormatPr baseColWidth="10" defaultRowHeight="15" x14ac:dyDescent="0.25"/>
  <cols>
    <col min="1" max="1" width="9" customWidth="1"/>
    <col min="2" max="2" width="36.140625" customWidth="1"/>
    <col min="3" max="3" width="14.42578125" customWidth="1"/>
    <col min="4" max="4" width="40.28515625" customWidth="1"/>
    <col min="5" max="5" width="58" customWidth="1"/>
  </cols>
  <sheetData>
    <row r="1" spans="1:5" ht="15" customHeight="1" x14ac:dyDescent="0.25">
      <c r="A1" s="27" t="s">
        <v>42</v>
      </c>
      <c r="B1" s="27"/>
      <c r="C1" s="3"/>
      <c r="D1" s="3"/>
      <c r="E1" s="3"/>
    </row>
    <row r="2" spans="1:5" ht="86.25" customHeight="1" thickBot="1" x14ac:dyDescent="0.3">
      <c r="A2" s="28"/>
      <c r="B2" s="28"/>
      <c r="C2" s="3"/>
      <c r="D2" s="3"/>
      <c r="E2" s="3"/>
    </row>
    <row r="3" spans="1:5" ht="15.75" thickBot="1" x14ac:dyDescent="0.3">
      <c r="A3" s="13" t="s">
        <v>1</v>
      </c>
      <c r="B3" s="12" t="s">
        <v>0</v>
      </c>
      <c r="C3" s="6" t="s">
        <v>4</v>
      </c>
      <c r="D3" s="7" t="s">
        <v>6</v>
      </c>
      <c r="E3" s="8" t="s">
        <v>7</v>
      </c>
    </row>
    <row r="4" spans="1:5" ht="30.75" thickBot="1" x14ac:dyDescent="0.3">
      <c r="A4" s="16" t="s">
        <v>8</v>
      </c>
      <c r="B4" s="19" t="s">
        <v>43</v>
      </c>
      <c r="C4" s="9">
        <v>75</v>
      </c>
      <c r="D4" s="15">
        <v>0</v>
      </c>
      <c r="E4" s="14">
        <f>SUM(C4*D4)</f>
        <v>0</v>
      </c>
    </row>
    <row r="5" spans="1:5" ht="30.75" thickBot="1" x14ac:dyDescent="0.3">
      <c r="A5" s="16" t="s">
        <v>9</v>
      </c>
      <c r="B5" s="2" t="s">
        <v>44</v>
      </c>
      <c r="C5" s="9">
        <v>30</v>
      </c>
      <c r="D5" s="15">
        <v>0</v>
      </c>
      <c r="E5" s="14">
        <f t="shared" ref="E5:E13" si="0">SUM(C5*D5)</f>
        <v>0</v>
      </c>
    </row>
    <row r="6" spans="1:5" ht="15.75" thickBot="1" x14ac:dyDescent="0.3">
      <c r="A6" s="16" t="s">
        <v>10</v>
      </c>
      <c r="B6" s="20" t="s">
        <v>45</v>
      </c>
      <c r="C6" s="9">
        <v>180</v>
      </c>
      <c r="D6" s="15">
        <v>0</v>
      </c>
      <c r="E6" s="14">
        <f t="shared" si="0"/>
        <v>0</v>
      </c>
    </row>
    <row r="7" spans="1:5" ht="15.75" thickBot="1" x14ac:dyDescent="0.3">
      <c r="A7" s="16" t="s">
        <v>11</v>
      </c>
      <c r="B7" s="21" t="s">
        <v>46</v>
      </c>
      <c r="C7" s="25">
        <v>180</v>
      </c>
      <c r="D7" s="15">
        <v>0</v>
      </c>
      <c r="E7" s="14">
        <f t="shared" si="0"/>
        <v>0</v>
      </c>
    </row>
    <row r="8" spans="1:5" ht="15.75" thickBot="1" x14ac:dyDescent="0.3">
      <c r="A8" s="16" t="s">
        <v>12</v>
      </c>
      <c r="B8" t="s">
        <v>47</v>
      </c>
      <c r="C8" s="26">
        <v>35</v>
      </c>
      <c r="D8" s="15">
        <v>0</v>
      </c>
      <c r="E8" s="14">
        <f t="shared" si="0"/>
        <v>0</v>
      </c>
    </row>
    <row r="9" spans="1:5" ht="15.75" thickBot="1" x14ac:dyDescent="0.3">
      <c r="A9" s="16" t="s">
        <v>13</v>
      </c>
      <c r="B9" s="21" t="s">
        <v>48</v>
      </c>
      <c r="C9" s="9">
        <v>75</v>
      </c>
      <c r="D9" s="15">
        <v>0</v>
      </c>
      <c r="E9" s="14">
        <f t="shared" si="0"/>
        <v>0</v>
      </c>
    </row>
    <row r="10" spans="1:5" ht="15.75" thickBot="1" x14ac:dyDescent="0.3">
      <c r="A10" s="16" t="s">
        <v>14</v>
      </c>
      <c r="B10" t="s">
        <v>49</v>
      </c>
      <c r="C10" s="9">
        <v>30</v>
      </c>
      <c r="D10" s="15">
        <v>0</v>
      </c>
      <c r="E10" s="14">
        <f t="shared" si="0"/>
        <v>0</v>
      </c>
    </row>
    <row r="11" spans="1:5" ht="15.75" thickBot="1" x14ac:dyDescent="0.3">
      <c r="A11" s="16" t="s">
        <v>15</v>
      </c>
      <c r="B11" s="20" t="s">
        <v>50</v>
      </c>
      <c r="C11" s="35">
        <v>380</v>
      </c>
      <c r="D11" s="15">
        <v>0</v>
      </c>
      <c r="E11" s="14">
        <f t="shared" si="0"/>
        <v>0</v>
      </c>
    </row>
    <row r="12" spans="1:5" ht="15.75" thickBot="1" x14ac:dyDescent="0.3">
      <c r="A12" s="16" t="s">
        <v>16</v>
      </c>
      <c r="B12" s="21" t="s">
        <v>51</v>
      </c>
      <c r="C12" s="9">
        <v>75</v>
      </c>
      <c r="D12" s="15">
        <v>0</v>
      </c>
      <c r="E12" s="14">
        <f t="shared" si="0"/>
        <v>0</v>
      </c>
    </row>
    <row r="13" spans="1:5" ht="15.75" thickBot="1" x14ac:dyDescent="0.3">
      <c r="A13" s="16" t="s">
        <v>17</v>
      </c>
      <c r="B13" t="s">
        <v>52</v>
      </c>
      <c r="C13" s="9">
        <v>30</v>
      </c>
      <c r="D13" s="15">
        <v>0</v>
      </c>
      <c r="E13" s="14">
        <f t="shared" si="0"/>
        <v>0</v>
      </c>
    </row>
    <row r="14" spans="1:5" ht="15.75" thickBot="1" x14ac:dyDescent="0.3">
      <c r="A14" s="16" t="s">
        <v>18</v>
      </c>
      <c r="B14" s="20" t="s">
        <v>53</v>
      </c>
      <c r="C14" s="9">
        <v>200</v>
      </c>
      <c r="D14" s="15">
        <v>0</v>
      </c>
      <c r="E14" s="14">
        <f t="shared" ref="E14:E40" si="1">SUM(C14*D14)</f>
        <v>0</v>
      </c>
    </row>
    <row r="15" spans="1:5" ht="15.75" thickBot="1" x14ac:dyDescent="0.3">
      <c r="A15" s="16" t="s">
        <v>19</v>
      </c>
      <c r="B15" s="20" t="s">
        <v>54</v>
      </c>
      <c r="C15" s="9">
        <v>30</v>
      </c>
      <c r="D15" s="15">
        <v>0</v>
      </c>
      <c r="E15" s="14">
        <f t="shared" ref="E15:E18" si="2">SUM(C15*D15)</f>
        <v>0</v>
      </c>
    </row>
    <row r="16" spans="1:5" ht="15.75" thickBot="1" x14ac:dyDescent="0.3">
      <c r="A16" s="16" t="s">
        <v>20</v>
      </c>
      <c r="B16" s="21" t="s">
        <v>55</v>
      </c>
      <c r="C16" s="9">
        <v>75</v>
      </c>
      <c r="D16" s="15">
        <v>0</v>
      </c>
      <c r="E16" s="14">
        <f t="shared" si="2"/>
        <v>0</v>
      </c>
    </row>
    <row r="17" spans="1:5" ht="15.75" thickBot="1" x14ac:dyDescent="0.3">
      <c r="A17" s="16" t="s">
        <v>21</v>
      </c>
      <c r="B17" s="21" t="s">
        <v>56</v>
      </c>
      <c r="C17" s="9">
        <v>30</v>
      </c>
      <c r="D17" s="15">
        <v>0</v>
      </c>
      <c r="E17" s="14">
        <f t="shared" ref="E17" si="3">SUM(C17*D17)</f>
        <v>0</v>
      </c>
    </row>
    <row r="18" spans="1:5" ht="15.75" thickBot="1" x14ac:dyDescent="0.3">
      <c r="A18" s="16" t="s">
        <v>22</v>
      </c>
      <c r="B18" s="21" t="s">
        <v>57</v>
      </c>
      <c r="C18" s="9">
        <v>105</v>
      </c>
      <c r="D18" s="15">
        <v>0</v>
      </c>
      <c r="E18" s="14">
        <f t="shared" si="2"/>
        <v>0</v>
      </c>
    </row>
    <row r="19" spans="1:5" ht="15.75" thickBot="1" x14ac:dyDescent="0.3">
      <c r="A19" s="16" t="s">
        <v>23</v>
      </c>
      <c r="B19" t="s">
        <v>58</v>
      </c>
      <c r="C19" s="9">
        <v>75</v>
      </c>
      <c r="D19" s="15">
        <v>0</v>
      </c>
      <c r="E19" s="14">
        <f t="shared" si="1"/>
        <v>0</v>
      </c>
    </row>
    <row r="20" spans="1:5" ht="15.75" thickBot="1" x14ac:dyDescent="0.3">
      <c r="A20" s="16" t="s">
        <v>24</v>
      </c>
      <c r="B20" s="20" t="s">
        <v>59</v>
      </c>
      <c r="C20" s="9">
        <v>75</v>
      </c>
      <c r="D20" s="15">
        <v>0</v>
      </c>
      <c r="E20" s="14">
        <f t="shared" ref="E20" si="4">SUM(C20*D20)</f>
        <v>0</v>
      </c>
    </row>
    <row r="21" spans="1:5" ht="15.75" thickBot="1" x14ac:dyDescent="0.3">
      <c r="A21" s="16" t="s">
        <v>25</v>
      </c>
      <c r="B21" s="21" t="s">
        <v>60</v>
      </c>
      <c r="C21" s="9">
        <v>100</v>
      </c>
      <c r="D21" s="15">
        <v>0</v>
      </c>
      <c r="E21" s="14">
        <f t="shared" si="1"/>
        <v>0</v>
      </c>
    </row>
    <row r="22" spans="1:5" ht="15.75" thickBot="1" x14ac:dyDescent="0.3">
      <c r="A22" s="16" t="s">
        <v>26</v>
      </c>
      <c r="B22" s="21" t="s">
        <v>61</v>
      </c>
      <c r="C22" s="9">
        <v>35</v>
      </c>
      <c r="D22" s="15">
        <v>0</v>
      </c>
      <c r="E22" s="14">
        <f t="shared" ref="E22" si="5">SUM(C22*D22)</f>
        <v>0</v>
      </c>
    </row>
    <row r="23" spans="1:5" ht="15.75" thickBot="1" x14ac:dyDescent="0.3">
      <c r="A23" s="16" t="s">
        <v>27</v>
      </c>
      <c r="B23" t="s">
        <v>62</v>
      </c>
      <c r="C23" s="9">
        <v>35</v>
      </c>
      <c r="D23" s="15">
        <v>0</v>
      </c>
      <c r="E23" s="14">
        <f t="shared" si="1"/>
        <v>0</v>
      </c>
    </row>
    <row r="24" spans="1:5" ht="15.75" thickBot="1" x14ac:dyDescent="0.3">
      <c r="A24" s="16" t="s">
        <v>28</v>
      </c>
      <c r="B24" s="20" t="s">
        <v>63</v>
      </c>
      <c r="C24" s="9">
        <v>75</v>
      </c>
      <c r="D24" s="15">
        <v>0</v>
      </c>
      <c r="E24" s="14">
        <f t="shared" ref="E24" si="6">SUM(C24*D24)</f>
        <v>0</v>
      </c>
    </row>
    <row r="25" spans="1:5" ht="15.75" thickBot="1" x14ac:dyDescent="0.3">
      <c r="A25" s="16" t="s">
        <v>29</v>
      </c>
      <c r="B25" s="22" t="s">
        <v>64</v>
      </c>
      <c r="C25" s="9">
        <v>325</v>
      </c>
      <c r="D25" s="15">
        <v>0</v>
      </c>
      <c r="E25" s="14">
        <f t="shared" si="1"/>
        <v>0</v>
      </c>
    </row>
    <row r="26" spans="1:5" ht="15.75" thickBot="1" x14ac:dyDescent="0.3">
      <c r="A26" s="16" t="s">
        <v>66</v>
      </c>
      <c r="B26" s="22" t="s">
        <v>65</v>
      </c>
      <c r="C26" s="9">
        <v>15</v>
      </c>
      <c r="D26" s="15">
        <v>0</v>
      </c>
      <c r="E26" s="14">
        <f t="shared" ref="E26" si="7">SUM(C26*D26)</f>
        <v>0</v>
      </c>
    </row>
    <row r="27" spans="1:5" ht="15.75" thickBot="1" x14ac:dyDescent="0.3">
      <c r="A27" s="16" t="s">
        <v>30</v>
      </c>
      <c r="B27" s="23" t="s">
        <v>67</v>
      </c>
      <c r="C27" s="9">
        <v>10</v>
      </c>
      <c r="D27" s="15">
        <v>0</v>
      </c>
      <c r="E27" s="14">
        <f t="shared" ref="E27" si="8">SUM(C27*D27)</f>
        <v>0</v>
      </c>
    </row>
    <row r="28" spans="1:5" ht="15.75" thickBot="1" x14ac:dyDescent="0.3">
      <c r="A28" s="16" t="s">
        <v>31</v>
      </c>
      <c r="B28" s="23" t="s">
        <v>68</v>
      </c>
      <c r="C28" s="9">
        <v>10</v>
      </c>
      <c r="D28" s="15">
        <v>0</v>
      </c>
      <c r="E28" s="14">
        <f t="shared" si="1"/>
        <v>0</v>
      </c>
    </row>
    <row r="29" spans="1:5" ht="15.75" thickBot="1" x14ac:dyDescent="0.3">
      <c r="A29" s="16" t="s">
        <v>32</v>
      </c>
      <c r="B29" s="18" t="s">
        <v>69</v>
      </c>
      <c r="C29" s="9">
        <v>10</v>
      </c>
      <c r="D29" s="15">
        <v>0</v>
      </c>
      <c r="E29" s="14">
        <f t="shared" si="1"/>
        <v>0</v>
      </c>
    </row>
    <row r="30" spans="1:5" ht="30.75" thickBot="1" x14ac:dyDescent="0.3">
      <c r="A30" s="16" t="s">
        <v>33</v>
      </c>
      <c r="B30" s="24" t="s">
        <v>70</v>
      </c>
      <c r="C30" s="9">
        <v>150</v>
      </c>
      <c r="D30" s="15">
        <v>0</v>
      </c>
      <c r="E30" s="14">
        <f t="shared" si="1"/>
        <v>0</v>
      </c>
    </row>
    <row r="31" spans="1:5" ht="15.75" thickBot="1" x14ac:dyDescent="0.3">
      <c r="A31" s="16" t="s">
        <v>34</v>
      </c>
      <c r="B31" s="23" t="s">
        <v>71</v>
      </c>
      <c r="C31" s="9">
        <v>40</v>
      </c>
      <c r="D31" s="15">
        <v>0</v>
      </c>
      <c r="E31" s="14">
        <f t="shared" si="1"/>
        <v>0</v>
      </c>
    </row>
    <row r="32" spans="1:5" ht="15.75" thickBot="1" x14ac:dyDescent="0.3">
      <c r="A32" s="16" t="s">
        <v>35</v>
      </c>
      <c r="B32" s="21" t="s">
        <v>78</v>
      </c>
      <c r="C32" s="9">
        <v>300</v>
      </c>
      <c r="D32" s="15">
        <v>0</v>
      </c>
      <c r="E32" s="14">
        <f t="shared" si="1"/>
        <v>0</v>
      </c>
    </row>
    <row r="33" spans="1:5" ht="15.75" thickBot="1" x14ac:dyDescent="0.3">
      <c r="A33" s="16" t="s">
        <v>36</v>
      </c>
      <c r="B33" s="21" t="s">
        <v>79</v>
      </c>
      <c r="C33" s="9">
        <v>230</v>
      </c>
      <c r="D33" s="15">
        <v>0</v>
      </c>
      <c r="E33" s="14">
        <f t="shared" si="1"/>
        <v>0</v>
      </c>
    </row>
    <row r="34" spans="1:5" ht="15.75" thickBot="1" x14ac:dyDescent="0.3">
      <c r="A34" s="16" t="s">
        <v>37</v>
      </c>
      <c r="B34" s="17" t="s">
        <v>80</v>
      </c>
      <c r="C34" s="9">
        <v>300</v>
      </c>
      <c r="D34" s="15">
        <v>0</v>
      </c>
      <c r="E34" s="14">
        <f t="shared" si="1"/>
        <v>0</v>
      </c>
    </row>
    <row r="35" spans="1:5" ht="15.75" thickBot="1" x14ac:dyDescent="0.3">
      <c r="A35" s="16" t="s">
        <v>38</v>
      </c>
      <c r="B35" s="20" t="s">
        <v>81</v>
      </c>
      <c r="C35" s="9">
        <v>25</v>
      </c>
      <c r="D35" s="15">
        <v>0</v>
      </c>
      <c r="E35" s="14">
        <f t="shared" si="1"/>
        <v>0</v>
      </c>
    </row>
    <row r="36" spans="1:5" ht="15.75" thickBot="1" x14ac:dyDescent="0.3">
      <c r="A36" s="16" t="s">
        <v>39</v>
      </c>
      <c r="B36" s="20" t="s">
        <v>82</v>
      </c>
      <c r="C36" s="9">
        <v>25</v>
      </c>
      <c r="D36" s="15">
        <v>0</v>
      </c>
      <c r="E36" s="14">
        <f t="shared" si="1"/>
        <v>0</v>
      </c>
    </row>
    <row r="37" spans="1:5" ht="15.75" thickBot="1" x14ac:dyDescent="0.3">
      <c r="A37" s="16" t="s">
        <v>40</v>
      </c>
      <c r="B37" s="20" t="s">
        <v>83</v>
      </c>
      <c r="C37" s="9">
        <v>400</v>
      </c>
      <c r="D37" s="15">
        <v>0</v>
      </c>
      <c r="E37" s="14">
        <f t="shared" si="1"/>
        <v>0</v>
      </c>
    </row>
    <row r="38" spans="1:5" ht="15.75" thickBot="1" x14ac:dyDescent="0.3">
      <c r="A38" s="16" t="s">
        <v>72</v>
      </c>
      <c r="B38" s="22" t="s">
        <v>84</v>
      </c>
      <c r="C38" s="9">
        <v>1500</v>
      </c>
      <c r="D38" s="15">
        <v>0</v>
      </c>
      <c r="E38" s="14">
        <f t="shared" si="1"/>
        <v>0</v>
      </c>
    </row>
    <row r="39" spans="1:5" ht="15.75" thickBot="1" x14ac:dyDescent="0.3">
      <c r="A39" s="16" t="s">
        <v>73</v>
      </c>
      <c r="B39" s="22" t="s">
        <v>85</v>
      </c>
      <c r="C39" s="9">
        <v>400</v>
      </c>
      <c r="D39" s="15">
        <v>0</v>
      </c>
      <c r="E39" s="14">
        <f t="shared" si="1"/>
        <v>0</v>
      </c>
    </row>
    <row r="40" spans="1:5" ht="15.75" thickBot="1" x14ac:dyDescent="0.3">
      <c r="A40" s="16" t="s">
        <v>74</v>
      </c>
      <c r="B40" s="23" t="s">
        <v>86</v>
      </c>
      <c r="C40" s="9">
        <v>300</v>
      </c>
      <c r="D40" s="15">
        <v>0</v>
      </c>
      <c r="E40" s="14">
        <f t="shared" si="1"/>
        <v>0</v>
      </c>
    </row>
    <row r="41" spans="1:5" ht="15.75" thickBot="1" x14ac:dyDescent="0.3">
      <c r="A41" s="16" t="s">
        <v>75</v>
      </c>
      <c r="B41" s="23" t="s">
        <v>87</v>
      </c>
      <c r="C41" s="9">
        <v>300</v>
      </c>
      <c r="D41" s="15">
        <v>0</v>
      </c>
      <c r="E41" s="14">
        <f t="shared" ref="E41:E43" si="9">SUM(C41*D41)</f>
        <v>0</v>
      </c>
    </row>
    <row r="42" spans="1:5" ht="15.75" thickBot="1" x14ac:dyDescent="0.3">
      <c r="A42" s="16" t="s">
        <v>77</v>
      </c>
      <c r="B42" s="23" t="s">
        <v>88</v>
      </c>
      <c r="C42" s="9">
        <v>300</v>
      </c>
      <c r="D42" s="15">
        <v>0</v>
      </c>
      <c r="E42" s="14">
        <f t="shared" si="9"/>
        <v>0</v>
      </c>
    </row>
    <row r="43" spans="1:5" ht="15.75" thickBot="1" x14ac:dyDescent="0.3">
      <c r="A43" s="16" t="s">
        <v>76</v>
      </c>
      <c r="B43" s="18" t="s">
        <v>89</v>
      </c>
      <c r="C43" s="9">
        <v>15000</v>
      </c>
      <c r="D43" s="15">
        <v>0</v>
      </c>
      <c r="E43" s="14">
        <f t="shared" si="9"/>
        <v>0</v>
      </c>
    </row>
    <row r="44" spans="1:5" ht="15.75" customHeight="1" thickBot="1" x14ac:dyDescent="0.35">
      <c r="A44" s="29" t="s">
        <v>41</v>
      </c>
      <c r="B44" s="30"/>
      <c r="C44" s="4"/>
      <c r="D44" s="10" t="s">
        <v>5</v>
      </c>
      <c r="E44" s="11">
        <f>SUM(E4:E40)-E43</f>
        <v>0</v>
      </c>
    </row>
    <row r="45" spans="1:5" ht="15.75" thickBot="1" x14ac:dyDescent="0.3">
      <c r="A45" s="31"/>
      <c r="B45" s="32"/>
      <c r="C45" s="5"/>
      <c r="D45" s="10" t="s">
        <v>2</v>
      </c>
      <c r="E45" s="11">
        <f>E44*19%</f>
        <v>0</v>
      </c>
    </row>
    <row r="46" spans="1:5" ht="15.75" thickBot="1" x14ac:dyDescent="0.3">
      <c r="A46" s="31"/>
      <c r="B46" s="32"/>
      <c r="C46" s="5"/>
      <c r="D46" s="10" t="s">
        <v>3</v>
      </c>
      <c r="E46" s="11">
        <f>SUM(E44+E45)</f>
        <v>0</v>
      </c>
    </row>
    <row r="47" spans="1:5" x14ac:dyDescent="0.25">
      <c r="A47" s="31"/>
      <c r="B47" s="32"/>
      <c r="C47" s="5"/>
      <c r="D47" s="3"/>
      <c r="E47" s="3"/>
    </row>
    <row r="48" spans="1:5" x14ac:dyDescent="0.25">
      <c r="A48" s="31"/>
      <c r="B48" s="32"/>
      <c r="C48" s="5"/>
      <c r="D48" s="3"/>
      <c r="E48" s="3"/>
    </row>
    <row r="49" spans="1:5" ht="15.75" thickBot="1" x14ac:dyDescent="0.3">
      <c r="A49" s="33"/>
      <c r="B49" s="34"/>
      <c r="C49" s="5"/>
      <c r="D49" s="3"/>
      <c r="E49" s="3"/>
    </row>
    <row r="50" spans="1:5" x14ac:dyDescent="0.25">
      <c r="A50" s="3"/>
      <c r="B50" s="3"/>
      <c r="C50" s="3"/>
      <c r="D50" s="3"/>
      <c r="E50" s="3"/>
    </row>
    <row r="51" spans="1:5" x14ac:dyDescent="0.25">
      <c r="A51" s="3"/>
      <c r="B51" s="3"/>
      <c r="C51" s="3"/>
      <c r="D51" s="3"/>
      <c r="E51" s="3"/>
    </row>
    <row r="52" spans="1:5" x14ac:dyDescent="0.25">
      <c r="A52" s="3"/>
      <c r="B52" s="3"/>
      <c r="C52" s="3"/>
      <c r="D52" s="3"/>
      <c r="E52" s="3"/>
    </row>
    <row r="53" spans="1:5" x14ac:dyDescent="0.25">
      <c r="A53" s="3"/>
      <c r="B53" s="3"/>
      <c r="C53" s="3"/>
      <c r="D53" s="3"/>
      <c r="E53" s="3"/>
    </row>
    <row r="54" spans="1:5" x14ac:dyDescent="0.25">
      <c r="A54" s="3"/>
      <c r="B54" s="3"/>
      <c r="C54" s="3"/>
      <c r="D54" s="3"/>
      <c r="E54" s="3"/>
    </row>
    <row r="55" spans="1:5" x14ac:dyDescent="0.25">
      <c r="A55" s="3"/>
      <c r="B55" s="3"/>
      <c r="C55" s="3"/>
      <c r="D55" s="3"/>
      <c r="E55" s="3"/>
    </row>
    <row r="56" spans="1:5" x14ac:dyDescent="0.25">
      <c r="A56" s="3"/>
      <c r="B56" s="3"/>
      <c r="C56" s="3"/>
      <c r="D56" s="3"/>
      <c r="E56" s="3"/>
    </row>
    <row r="57" spans="1:5" x14ac:dyDescent="0.25">
      <c r="A57" s="3"/>
      <c r="B57" s="3"/>
      <c r="C57" s="3"/>
      <c r="D57" s="3"/>
      <c r="E57" s="3"/>
    </row>
    <row r="58" spans="1:5" x14ac:dyDescent="0.25">
      <c r="A58" s="3"/>
      <c r="B58" s="3"/>
      <c r="C58" s="3"/>
      <c r="D58" s="3"/>
      <c r="E58" s="3"/>
    </row>
    <row r="59" spans="1:5" x14ac:dyDescent="0.25">
      <c r="A59" s="3"/>
      <c r="B59" s="3"/>
      <c r="C59" s="3"/>
      <c r="D59" s="3"/>
      <c r="E59" s="3"/>
    </row>
    <row r="60" spans="1:5" x14ac:dyDescent="0.25">
      <c r="A60" s="3"/>
      <c r="B60" s="3"/>
      <c r="C60" s="3"/>
      <c r="D60" s="3"/>
      <c r="E60" s="3"/>
    </row>
    <row r="61" spans="1:5" x14ac:dyDescent="0.25">
      <c r="A61" s="3"/>
      <c r="B61" s="3"/>
      <c r="C61" s="3"/>
      <c r="D61" s="3"/>
      <c r="E61" s="3"/>
    </row>
    <row r="62" spans="1:5" x14ac:dyDescent="0.25">
      <c r="B62" s="2"/>
      <c r="C62" s="2"/>
      <c r="D62" s="1"/>
      <c r="E62" s="1"/>
    </row>
    <row r="63" spans="1:5" x14ac:dyDescent="0.25">
      <c r="B63" s="2"/>
      <c r="C63" s="2"/>
      <c r="D63" s="1"/>
      <c r="E63" s="1"/>
    </row>
    <row r="64" spans="1:5" x14ac:dyDescent="0.25">
      <c r="B64" s="2"/>
      <c r="C64" s="2"/>
      <c r="D64" s="1"/>
      <c r="E64" s="1"/>
    </row>
    <row r="65" spans="2:5" x14ac:dyDescent="0.25">
      <c r="B65" s="2"/>
      <c r="C65" s="2"/>
      <c r="D65" s="1"/>
      <c r="E65" s="1"/>
    </row>
    <row r="66" spans="2:5" x14ac:dyDescent="0.25">
      <c r="B66" s="2"/>
      <c r="C66" s="2"/>
      <c r="D66" s="1"/>
      <c r="E66" s="1"/>
    </row>
    <row r="67" spans="2:5" x14ac:dyDescent="0.25">
      <c r="B67" s="2"/>
      <c r="C67" s="2"/>
      <c r="D67" s="1"/>
      <c r="E67" s="1"/>
    </row>
    <row r="68" spans="2:5" x14ac:dyDescent="0.25">
      <c r="B68" s="2"/>
      <c r="C68" s="2"/>
      <c r="D68" s="1"/>
      <c r="E68" s="1"/>
    </row>
    <row r="69" spans="2:5" x14ac:dyDescent="0.25">
      <c r="B69" s="2"/>
      <c r="C69" s="2"/>
      <c r="D69" s="1"/>
      <c r="E69" s="1"/>
    </row>
    <row r="70" spans="2:5" x14ac:dyDescent="0.25">
      <c r="B70" s="2"/>
      <c r="C70" s="2"/>
      <c r="D70" s="1"/>
      <c r="E70" s="1"/>
    </row>
  </sheetData>
  <sheetProtection selectLockedCells="1"/>
  <protectedRanges>
    <protectedRange algorithmName="SHA-512" hashValue="Inob9XOwpWKBl385RrEjOGRFj18IYmnsnOtF75DhCWWJaa36rsd8AUQtqZEHKOoB2mzJib1Ejp8bRewZ+kMcJw==" saltValue="pYl3wpZEd7lV+ZPr5q0Dtw==" spinCount="100000" sqref="D4:D43" name="Bereich1"/>
  </protectedRanges>
  <autoFilter ref="A3:E3" xr:uid="{4DF2F3B8-F15D-4121-B9B2-523B09DFBA01}"/>
  <mergeCells count="2">
    <mergeCell ref="A1:B2"/>
    <mergeCell ref="A44:B49"/>
  </mergeCells>
  <pageMargins left="0.70866141732283472" right="0.70866141732283472" top="0.78740157480314965" bottom="0.78740157480314965" header="0.31496062992125984" footer="0.31496062992125984"/>
  <pageSetup paperSize="9" scale="72" orientation="landscape" horizontalDpi="300" verticalDpi="0" r:id="rId1"/>
  <headerFooter>
    <oddFooter>&amp;L&amp;F
2024-03648 RV Enterprise Agreement Microsoft M365 und TEAMS&amp;C&amp;P / &amp;N</oddFooter>
  </headerFooter>
  <ignoredErrors>
    <ignoredError sqref="A15:A2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OOWV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Niklas  Mosch</dc:creator>
  <cp:lastModifiedBy>Nicole Stahmer</cp:lastModifiedBy>
  <cp:lastPrinted>2024-04-15T16:18:16Z</cp:lastPrinted>
  <dcterms:created xsi:type="dcterms:W3CDTF">2020-10-14T09:09:50Z</dcterms:created>
  <dcterms:modified xsi:type="dcterms:W3CDTF">2026-07-13T06:28:50Z</dcterms:modified>
</cp:coreProperties>
</file>